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'!$A$1:$E$103</definedName>
  </definedNames>
  <calcPr calcId="144525"/>
</workbook>
</file>

<file path=xl/calcChain.xml><?xml version="1.0" encoding="utf-8"?>
<calcChain xmlns="http://schemas.openxmlformats.org/spreadsheetml/2006/main">
  <c r="C101" i="1" l="1"/>
  <c r="C100" i="1"/>
  <c r="C94" i="1"/>
  <c r="C91" i="1"/>
  <c r="C89" i="1"/>
  <c r="C87" i="1"/>
  <c r="C83" i="1"/>
  <c r="C80" i="1"/>
  <c r="C78" i="1"/>
  <c r="C35" i="1"/>
  <c r="C30" i="1"/>
  <c r="C28" i="1"/>
  <c r="C26" i="1"/>
  <c r="C24" i="1"/>
  <c r="C102" i="1" s="1"/>
  <c r="C103" i="1" s="1"/>
  <c r="D18" i="1" s="1"/>
  <c r="D20" i="1" s="1"/>
  <c r="D13" i="1"/>
  <c r="D9" i="1"/>
  <c r="D19" i="1" l="1"/>
  <c r="D17" i="1"/>
</calcChain>
</file>

<file path=xl/sharedStrings.xml><?xml version="1.0" encoding="utf-8"?>
<sst xmlns="http://schemas.openxmlformats.org/spreadsheetml/2006/main" count="233" uniqueCount="179">
  <si>
    <t>Отчет об исполнении ООО "Лидер" договора управления МДК по адресу:</t>
  </si>
  <si>
    <t>г. Чита ул. Агинский тракт, д.  59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</si>
  <si>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</si>
  <si>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</si>
  <si>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</si>
  <si>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</si>
  <si>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</si>
  <si>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</si>
  <si>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</si>
  <si>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</si>
  <si>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</si>
  <si>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</si>
  <si>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</si>
  <si>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</si>
  <si>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</si>
  <si>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</si>
  <si>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</si>
  <si>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</si>
  <si>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</si>
  <si>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</si>
  <si>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</si>
  <si>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</si>
  <si>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</si>
  <si>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</si>
  <si>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</si>
  <si>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</si>
  <si>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</si>
  <si>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</si>
  <si>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</si>
  <si>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</si>
  <si>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</si>
  <si>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</si>
  <si>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</si>
  <si>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</si>
  <si>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</si>
  <si>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</si>
  <si>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</si>
  <si>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</si>
  <si>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</si>
  <si>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</si>
  <si>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</si>
  <si>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</si>
  <si>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</si>
  <si>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</si>
  <si>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Установка перемычки на радиаторе</t>
  </si>
  <si>
    <t>шт.</t>
  </si>
  <si>
    <t>5.2</t>
  </si>
  <si>
    <t>Установка светильника с датчиком на движение</t>
  </si>
  <si>
    <t>5.3</t>
  </si>
  <si>
    <t>Установка электро розетки в местах общего пользования жилого дома</t>
  </si>
  <si>
    <t>5.4</t>
  </si>
  <si>
    <t>5.5</t>
  </si>
  <si>
    <t>Утепление входной тамбурной двери подъезда монтажной пеной</t>
  </si>
  <si>
    <t>м</t>
  </si>
  <si>
    <t>5.6</t>
  </si>
  <si>
    <t>Частичная замена стояка КНС</t>
  </si>
  <si>
    <t>кв</t>
  </si>
  <si>
    <t>5.7</t>
  </si>
  <si>
    <t>Частичная замена стояка отопления</t>
  </si>
  <si>
    <t>5.8</t>
  </si>
  <si>
    <t>Чистка врезки</t>
  </si>
  <si>
    <t>5.9</t>
  </si>
  <si>
    <t>ТО приборов учета тепловой энергии 2023 г.</t>
  </si>
  <si>
    <t>5.10</t>
  </si>
  <si>
    <t>5.11</t>
  </si>
  <si>
    <t>Прокладка электрокабеля АВВГ 2*2,5 мм2</t>
  </si>
  <si>
    <t>5.12</t>
  </si>
  <si>
    <t>Ремонт ВВП и ТУ Агинский тракт, д.59</t>
  </si>
  <si>
    <t>дом</t>
  </si>
  <si>
    <t>5.13</t>
  </si>
  <si>
    <t>Ремонт КНС</t>
  </si>
  <si>
    <t>квартира</t>
  </si>
  <si>
    <t>5.14</t>
  </si>
  <si>
    <t>Сброс воздуха со стояков отопления</t>
  </si>
  <si>
    <t>стояк</t>
  </si>
  <si>
    <t>5.15</t>
  </si>
  <si>
    <t>Смена вентиля ХВС, ГВС д.15,20</t>
  </si>
  <si>
    <t>5.16</t>
  </si>
  <si>
    <t>Смена вентиля д.32 на внутридомовых трубопроводах водоснабжения</t>
  </si>
  <si>
    <t>5.17</t>
  </si>
  <si>
    <t>Смена труб КНС РР д.110</t>
  </si>
  <si>
    <t>5.18</t>
  </si>
  <si>
    <t>Очистка канализационной сети</t>
  </si>
  <si>
    <t>5.19</t>
  </si>
  <si>
    <t>5.20</t>
  </si>
  <si>
    <t>Очистка подвала от бытового и строительно мусора</t>
  </si>
  <si>
    <t>1 дом</t>
  </si>
  <si>
    <t>5.21</t>
  </si>
  <si>
    <t>Перезапуск (удаление воздуха) стояков отопления</t>
  </si>
  <si>
    <t>5.22</t>
  </si>
  <si>
    <t>Осмотр электропроводки</t>
  </si>
  <si>
    <t>5.23</t>
  </si>
  <si>
    <t>Остекление окна в подъезде</t>
  </si>
  <si>
    <t>5.24</t>
  </si>
  <si>
    <t>Остекление оконных рам в местах общего пользования</t>
  </si>
  <si>
    <t>5.25</t>
  </si>
  <si>
    <t>Осмотр подвала</t>
  </si>
  <si>
    <t>5.26</t>
  </si>
  <si>
    <t>подвал</t>
  </si>
  <si>
    <t>5.27</t>
  </si>
  <si>
    <t>Осмотр сантех. оборудования</t>
  </si>
  <si>
    <t>5.28</t>
  </si>
  <si>
    <t>Осмотр систем отопления в квартире</t>
  </si>
  <si>
    <t>5.29</t>
  </si>
  <si>
    <t>Осмотр системы отопления в квартире</t>
  </si>
  <si>
    <t>Кв.</t>
  </si>
  <si>
    <t>5.30</t>
  </si>
  <si>
    <t>Мелкие сварочные работы</t>
  </si>
  <si>
    <t>5.31</t>
  </si>
  <si>
    <t>Замена вентиля д.20, д.15</t>
  </si>
  <si>
    <t>5.32</t>
  </si>
  <si>
    <t>Замена шарового крана 20</t>
  </si>
  <si>
    <t>5.33</t>
  </si>
  <si>
    <t>Замена электрической лампы</t>
  </si>
  <si>
    <t>5.34</t>
  </si>
  <si>
    <t>Замена электропатрона</t>
  </si>
  <si>
    <t>5.35</t>
  </si>
  <si>
    <t>Замер температуры воздуха в квартире и подвале</t>
  </si>
  <si>
    <t>замер</t>
  </si>
  <si>
    <t>5.36</t>
  </si>
  <si>
    <t>Замеры давления воды в квартире</t>
  </si>
  <si>
    <t>5.37</t>
  </si>
  <si>
    <t>5.38</t>
  </si>
  <si>
    <t>Запуск внутр-й системы отоп-я (пост-ка на циркуляцию) с обходом подвал</t>
  </si>
  <si>
    <t>5.39</t>
  </si>
  <si>
    <t>Исполнение заявок не связанных с ремонтом</t>
  </si>
  <si>
    <t>5.40</t>
  </si>
  <si>
    <t>Кап. рем. бетонного лестничного марша площадок с обрамлением метал. уг</t>
  </si>
  <si>
    <t>5.41</t>
  </si>
  <si>
    <t>Закрытие и открытие стояков водоснабжения</t>
  </si>
  <si>
    <t>1 стояк</t>
  </si>
  <si>
    <t>5.42</t>
  </si>
  <si>
    <t>Демонтаж старого непригодного электрооборудования(светильники,розетки.</t>
  </si>
  <si>
    <t>услуга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</si>
  <si>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</si>
  <si>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</si>
  <si>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</si>
  <si>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</si>
  <si>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</si>
  <si>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</si>
  <si>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</si>
  <si>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Прочистка вент канала</t>
  </si>
  <si>
    <t>9.2</t>
  </si>
  <si>
    <t>Осмотр вентиляционного короба на чердаке</t>
  </si>
  <si>
    <t>9.3</t>
  </si>
  <si>
    <t>Обследование вентиляции в квартире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</si>
  <si>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</si>
  <si>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</si>
  <si>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</si>
  <si>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</si>
  <si>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</si>
  <si>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</si>
  <si>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</si>
  <si>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</si>
  <si>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Дератизация Дезснабсервис</t>
  </si>
  <si>
    <t>12.2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</si>
  <si>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</si>
  <si>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</si>
  <si>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</si>
  <si>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</si>
  <si>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</si>
  <si>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Организация мест накоп.ртуть сод-х ламп 1,2,3,4кв. 2023г.К=0,6;0,8;0,8</t>
  </si>
  <si>
    <t>13.3</t>
  </si>
  <si>
    <t>Удаление сосулек, наледи с кровли с исп-ем автовышки</t>
  </si>
  <si>
    <t>13.4</t>
  </si>
  <si>
    <t>Планировка прид.тер.с засып-й ям,промоин с созд-ем уклона ПГС вручную</t>
  </si>
  <si>
    <t>м3</t>
  </si>
  <si>
    <t>13.5</t>
  </si>
  <si>
    <t>Копка ям глубиной до 0,7 м, с послед. бетонированием для д.площадки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</si>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</sst>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43" fontId="12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right" vertical="center" wrapText="1"/>
    </xf>
    <xf numFmtId="4" fontId="6" fillId="0" borderId="2" xfId="2" applyNumberFormat="1" applyFont="1" applyFill="1" applyBorder="1" applyAlignment="1">
      <alignment horizontal="right" vertical="center" wrapText="1"/>
    </xf>
    <xf numFmtId="4" fontId="6" fillId="0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0" fontId="5" fillId="0" borderId="2" xfId="3" applyFont="1" applyBorder="1" applyAlignment="1">
      <alignment horizontal="center" vertical="center"/>
    </xf>
    <xf numFmtId="49" fontId="5" fillId="0" borderId="5" xfId="5" applyNumberFormat="1" applyFont="1" applyFill="1" applyBorder="1"/>
    <xf numFmtId="165" fontId="5" fillId="0" borderId="5" xfId="5" applyNumberFormat="1" applyFont="1" applyFill="1" applyBorder="1"/>
    <xf numFmtId="49" fontId="5" fillId="0" borderId="5" xfId="5" applyNumberFormat="1" applyFont="1" applyFill="1" applyBorder="1" applyAlignment="1">
      <alignment horizontal="right"/>
    </xf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1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2" fontId="5" fillId="0" borderId="0" xfId="3" applyNumberFormat="1" applyFont="1" applyFill="1" applyAlignment="1">
      <alignment horizont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0" xfId="3" applyFont="1" applyFill="1"/>
    <xf numFmtId="0" fontId="7" fillId="3" borderId="6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2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0" fontId="7" fillId="3" borderId="2" xfId="3" applyFont="1" applyFill="1" applyBorder="1" applyAlignment="1">
      <alignment horizontal="center" vertical="center"/>
    </xf>
    <xf numFmtId="164" fontId="5" fillId="3" borderId="5" xfId="4" applyFont="1" applyFill="1" applyBorder="1" applyAlignment="1">
      <alignment vertical="center"/>
    </xf>
    <xf numFmtId="49" fontId="5" fillId="0" borderId="5" xfId="6" applyNumberFormat="1" applyFont="1" applyFill="1" applyBorder="1"/>
    <xf numFmtId="49" fontId="5" fillId="0" borderId="2" xfId="3" applyNumberFormat="1" applyFont="1" applyBorder="1" applyAlignment="1">
      <alignment horizontal="center" vertical="center"/>
    </xf>
    <xf numFmtId="49" fontId="7" fillId="3" borderId="2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1" fillId="3" borderId="5" xfId="4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 wrapText="1"/>
    </xf>
    <xf numFmtId="4" fontId="11" fillId="0" borderId="5" xfId="1" applyNumberFormat="1" applyFont="1" applyFill="1" applyBorder="1" applyAlignment="1">
      <alignment horizontal="right" vertical="center"/>
    </xf>
    <xf numFmtId="43" fontId="11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6" xfId="3" applyNumberFormat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4" fontId="5" fillId="0" borderId="0" xfId="3" applyNumberFormat="1" applyFont="1" applyFill="1" applyAlignment="1">
      <alignment horizontal="center"/>
    </xf>
    <xf numFmtId="49" fontId="5" fillId="0" borderId="0" xfId="3" applyNumberFormat="1" applyFont="1" applyFill="1"/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6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5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11"/>
  <sheetViews>
    <sheetView tabSelected="1" zoomScaleNormal="100" workbookViewId="0">
      <selection activeCell="F103" sqref="F103"/>
    </sheetView>
  </sheetViews>
  <sheetFormatPr defaultRowHeight="15" outlineLevelRow="2" x14ac:dyDescent="0.25"/>
  <cols>
    <col min="1" max="1" width="9.140625" style="93"/>
    <col min="2" max="2" width="68.140625" style="100" customWidth="1"/>
    <col min="3" max="3" width="14.7109375" style="101" customWidth="1"/>
    <col min="4" max="4" width="9.140625" style="102" customWidth="1"/>
    <col min="5" max="5" width="12.7109375" style="102" customWidth="1"/>
    <col min="6" max="6" width="15.85546875" style="2" customWidth="1"/>
    <col min="7" max="16384" width="9.140625" style="2"/>
  </cols>
  <sheetData>
    <row r="3" spans="1:6" ht="15.75" customHeight="1" x14ac:dyDescent="0.25">
      <c r="A3" s="1" t="s">
        <v>0</v>
      </c>
      <c r="B3" s="1"/>
      <c r="C3" s="1"/>
      <c r="D3" s="1"/>
      <c r="E3" s="1"/>
    </row>
    <row r="4" spans="1:6" ht="15" customHeight="1" x14ac:dyDescent="0.25">
      <c r="A4" s="1" t="s">
        <v>1</v>
      </c>
      <c r="B4" s="1"/>
      <c r="C4" s="1"/>
      <c r="D4" s="1"/>
      <c r="E4" s="1"/>
    </row>
    <row r="5" spans="1:6" ht="17.25" customHeight="1" x14ac:dyDescent="0.25">
      <c r="A5" s="3" t="s">
        <v>2</v>
      </c>
      <c r="B5" s="3"/>
      <c r="C5" s="3"/>
      <c r="D5" s="3"/>
      <c r="E5" s="3"/>
    </row>
    <row r="7" spans="1:6" ht="39" customHeight="1" x14ac:dyDescent="0.25">
      <c r="A7" s="4" t="s">
        <v>3</v>
      </c>
      <c r="B7" s="5"/>
      <c r="C7" s="5"/>
      <c r="D7" s="5"/>
      <c r="E7" s="6"/>
    </row>
    <row r="8" spans="1:6" x14ac:dyDescent="0.25">
      <c r="A8" s="7">
        <v>1</v>
      </c>
      <c r="B8" s="8" t="s">
        <v>4</v>
      </c>
      <c r="C8" s="9"/>
      <c r="D8" s="10">
        <v>11046.76</v>
      </c>
      <c r="E8" s="11"/>
    </row>
    <row r="9" spans="1:6" ht="30" x14ac:dyDescent="0.25">
      <c r="A9" s="12">
        <v>2</v>
      </c>
      <c r="B9" s="13" t="s">
        <v>5</v>
      </c>
      <c r="C9" s="14"/>
      <c r="D9" s="15">
        <f>D10+D11+D12</f>
        <v>1360489.92</v>
      </c>
      <c r="E9" s="15"/>
      <c r="F9" s="16"/>
    </row>
    <row r="10" spans="1:6" x14ac:dyDescent="0.25">
      <c r="A10" s="17" t="s">
        <v>6</v>
      </c>
      <c r="B10" s="18" t="s">
        <v>7</v>
      </c>
      <c r="C10" s="19"/>
      <c r="D10" s="20">
        <v>1335297.1599999999</v>
      </c>
      <c r="E10" s="21"/>
    </row>
    <row r="11" spans="1:6" x14ac:dyDescent="0.25">
      <c r="A11" s="17" t="s">
        <v>8</v>
      </c>
      <c r="B11" s="18" t="s">
        <v>9</v>
      </c>
      <c r="C11" s="19"/>
      <c r="D11" s="20">
        <v>18849.080000000002</v>
      </c>
      <c r="E11" s="21"/>
    </row>
    <row r="12" spans="1:6" x14ac:dyDescent="0.25">
      <c r="A12" s="17" t="s">
        <v>10</v>
      </c>
      <c r="B12" s="18" t="s">
        <v>11</v>
      </c>
      <c r="C12" s="19"/>
      <c r="D12" s="20">
        <v>6343.68</v>
      </c>
      <c r="E12" s="21"/>
    </row>
    <row r="13" spans="1:6" ht="30.75" customHeight="1" x14ac:dyDescent="0.25">
      <c r="A13" s="12">
        <v>3</v>
      </c>
      <c r="B13" s="22" t="s">
        <v>12</v>
      </c>
      <c r="C13" s="22"/>
      <c r="D13" s="23">
        <f>D14+D15+D16</f>
        <v>1397387.75</v>
      </c>
      <c r="E13" s="24"/>
    </row>
    <row r="14" spans="1:6" x14ac:dyDescent="0.25">
      <c r="A14" s="17" t="s">
        <v>13</v>
      </c>
      <c r="B14" s="18" t="s">
        <v>7</v>
      </c>
      <c r="C14" s="19"/>
      <c r="D14" s="20">
        <v>1378538.67</v>
      </c>
      <c r="E14" s="21"/>
    </row>
    <row r="15" spans="1:6" x14ac:dyDescent="0.25">
      <c r="A15" s="17" t="s">
        <v>14</v>
      </c>
      <c r="B15" s="18" t="s">
        <v>9</v>
      </c>
      <c r="C15" s="19"/>
      <c r="D15" s="20">
        <v>18849.080000000002</v>
      </c>
      <c r="E15" s="21"/>
    </row>
    <row r="16" spans="1:6" x14ac:dyDescent="0.25">
      <c r="A16" s="17" t="s">
        <v>15</v>
      </c>
      <c r="B16" s="18" t="s">
        <v>11</v>
      </c>
      <c r="C16" s="19"/>
      <c r="D16" s="20"/>
      <c r="E16" s="21"/>
    </row>
    <row r="17" spans="1:7" x14ac:dyDescent="0.25">
      <c r="A17" s="17">
        <v>4</v>
      </c>
      <c r="B17" s="18" t="s">
        <v>16</v>
      </c>
      <c r="C17" s="19"/>
      <c r="D17" s="20">
        <f>D9-D13</f>
        <v>-36897.830000000075</v>
      </c>
      <c r="E17" s="21"/>
    </row>
    <row r="18" spans="1:7" ht="30" customHeight="1" x14ac:dyDescent="0.25">
      <c r="A18" s="12">
        <v>5</v>
      </c>
      <c r="B18" s="25" t="s">
        <v>17</v>
      </c>
      <c r="C18" s="26"/>
      <c r="D18" s="23">
        <f>C103</f>
        <v>1521736.7519999999</v>
      </c>
      <c r="E18" s="24"/>
    </row>
    <row r="19" spans="1:7" x14ac:dyDescent="0.25">
      <c r="A19" s="17">
        <v>6</v>
      </c>
      <c r="B19" s="18" t="s">
        <v>18</v>
      </c>
      <c r="C19" s="19"/>
      <c r="D19" s="20">
        <f>D9-D18</f>
        <v>-161246.83199999994</v>
      </c>
      <c r="E19" s="21"/>
    </row>
    <row r="20" spans="1:7" x14ac:dyDescent="0.25">
      <c r="A20" s="7">
        <v>7</v>
      </c>
      <c r="B20" s="27" t="s">
        <v>19</v>
      </c>
      <c r="C20" s="28"/>
      <c r="D20" s="10">
        <f>D8+D9-D18</f>
        <v>-150200.07199999993</v>
      </c>
      <c r="E20" s="11"/>
    </row>
    <row r="21" spans="1:7" x14ac:dyDescent="0.25">
      <c r="A21" s="17"/>
      <c r="B21" s="29"/>
      <c r="C21" s="30"/>
      <c r="D21" s="31"/>
      <c r="E21" s="32"/>
    </row>
    <row r="22" spans="1:7" ht="21.75" customHeight="1" x14ac:dyDescent="0.25">
      <c r="A22" s="33" t="s">
        <v>20</v>
      </c>
      <c r="B22" s="34"/>
      <c r="C22" s="34"/>
      <c r="D22" s="34"/>
      <c r="E22" s="35"/>
    </row>
    <row r="23" spans="1:7" ht="73.5" customHeight="1" x14ac:dyDescent="0.25">
      <c r="A23" s="17" t="s">
        <v>21</v>
      </c>
      <c r="B23" s="36" t="s">
        <v>22</v>
      </c>
      <c r="C23" s="37" t="s">
        <v>23</v>
      </c>
      <c r="D23" s="38" t="s">
        <v>24</v>
      </c>
      <c r="E23" s="39" t="s">
        <v>25</v>
      </c>
    </row>
    <row r="24" spans="1:7" x14ac:dyDescent="0.25">
      <c r="A24" s="40">
        <v>1</v>
      </c>
      <c r="B24" s="41" t="s">
        <v>26</v>
      </c>
      <c r="C24" s="42">
        <f>SUM(C25:C25)</f>
        <v>229740</v>
      </c>
      <c r="D24" s="43"/>
      <c r="E24" s="43"/>
    </row>
    <row r="25" spans="1:7" s="49" customFormat="1" x14ac:dyDescent="0.25">
      <c r="A25" s="44" t="s">
        <v>27</v>
      </c>
      <c r="B25" s="45" t="s">
        <v>28</v>
      </c>
      <c r="C25" s="46">
        <v>229740</v>
      </c>
      <c r="D25" s="47" t="s">
        <v>29</v>
      </c>
      <c r="E25" s="46">
        <v>45948</v>
      </c>
      <c r="F25" s="48"/>
      <c r="G25" s="48"/>
    </row>
    <row r="26" spans="1:7" s="50" customFormat="1" ht="28.5" x14ac:dyDescent="0.25">
      <c r="A26" s="40">
        <v>2</v>
      </c>
      <c r="B26" s="41" t="s">
        <v>30</v>
      </c>
      <c r="C26" s="42">
        <f>C27</f>
        <v>111010.32</v>
      </c>
      <c r="D26" s="43"/>
      <c r="E26" s="43"/>
    </row>
    <row r="27" spans="1:7" s="49" customFormat="1" x14ac:dyDescent="0.25">
      <c r="A27" s="44" t="s">
        <v>6</v>
      </c>
      <c r="B27" s="45" t="s">
        <v>31</v>
      </c>
      <c r="C27" s="46">
        <v>111010.32</v>
      </c>
      <c r="D27" s="47" t="s">
        <v>29</v>
      </c>
      <c r="E27" s="46">
        <v>45948</v>
      </c>
      <c r="F27" s="48"/>
      <c r="G27" s="48"/>
    </row>
    <row r="28" spans="1:7" s="50" customFormat="1" x14ac:dyDescent="0.25">
      <c r="A28" s="40">
        <v>3</v>
      </c>
      <c r="B28" s="41" t="s">
        <v>32</v>
      </c>
      <c r="C28" s="42">
        <f>C29</f>
        <v>0</v>
      </c>
      <c r="D28" s="51"/>
      <c r="E28" s="43"/>
    </row>
    <row r="29" spans="1:7" s="49" customFormat="1" x14ac:dyDescent="0.25">
      <c r="A29" s="44" t="s">
        <v>13</v>
      </c>
      <c r="B29" s="52"/>
      <c r="C29" s="53"/>
      <c r="D29" s="54"/>
      <c r="E29" s="55"/>
      <c r="F29" s="48"/>
      <c r="G29" s="48"/>
    </row>
    <row r="30" spans="1:7" s="50" customFormat="1" ht="28.5" x14ac:dyDescent="0.25">
      <c r="A30" s="40">
        <v>4</v>
      </c>
      <c r="B30" s="41" t="s">
        <v>33</v>
      </c>
      <c r="C30" s="42">
        <f>SUM(C31:C34)</f>
        <v>35196.17</v>
      </c>
      <c r="D30" s="43"/>
      <c r="E30" s="43"/>
    </row>
    <row r="31" spans="1:7" s="49" customFormat="1" x14ac:dyDescent="0.25">
      <c r="A31" s="44" t="s">
        <v>34</v>
      </c>
      <c r="B31" s="45" t="s">
        <v>35</v>
      </c>
      <c r="C31" s="46">
        <v>5743.5</v>
      </c>
      <c r="D31" s="45" t="s">
        <v>29</v>
      </c>
      <c r="E31" s="46">
        <v>45948</v>
      </c>
      <c r="F31" s="48"/>
      <c r="G31" s="48"/>
    </row>
    <row r="32" spans="1:7" s="49" customFormat="1" x14ac:dyDescent="0.25">
      <c r="A32" s="44" t="s">
        <v>36</v>
      </c>
      <c r="B32" s="45" t="s">
        <v>37</v>
      </c>
      <c r="C32" s="46">
        <v>3032.57</v>
      </c>
      <c r="D32" s="47" t="s">
        <v>29</v>
      </c>
      <c r="E32" s="46">
        <v>45948</v>
      </c>
      <c r="F32" s="48"/>
      <c r="G32" s="48"/>
    </row>
    <row r="33" spans="1:7" s="49" customFormat="1" x14ac:dyDescent="0.25">
      <c r="A33" s="44" t="s">
        <v>38</v>
      </c>
      <c r="B33" s="45" t="s">
        <v>39</v>
      </c>
      <c r="C33" s="46">
        <v>4976.17</v>
      </c>
      <c r="D33" s="47" t="s">
        <v>29</v>
      </c>
      <c r="E33" s="46">
        <v>45948</v>
      </c>
      <c r="F33" s="48"/>
      <c r="G33" s="48"/>
    </row>
    <row r="34" spans="1:7" s="49" customFormat="1" x14ac:dyDescent="0.25">
      <c r="A34" s="44" t="s">
        <v>40</v>
      </c>
      <c r="B34" s="45" t="s">
        <v>41</v>
      </c>
      <c r="C34" s="46">
        <v>21443.93</v>
      </c>
      <c r="D34" s="47" t="s">
        <v>29</v>
      </c>
      <c r="E34" s="46">
        <v>45948</v>
      </c>
      <c r="F34" s="48"/>
      <c r="G34" s="48"/>
    </row>
    <row r="35" spans="1:7" ht="42.75" outlineLevel="1" x14ac:dyDescent="0.25">
      <c r="A35" s="40">
        <v>5</v>
      </c>
      <c r="B35" s="41" t="s">
        <v>42</v>
      </c>
      <c r="C35" s="56">
        <f>C36+C37+C38+C39+C40+C41+C42+C43+C44+C45+C46+C47+C48+C49+C50+C51+C52+C53+C54+C55+C56+C57+C58+C59+C60+C61+C62+C63+C64+C65+C66+C67+C68+C69+C70+C71+C72+C73+C74+C75+C76+C77</f>
        <v>612234.96</v>
      </c>
      <c r="D35" s="57"/>
      <c r="E35" s="57"/>
      <c r="F35" s="58"/>
    </row>
    <row r="36" spans="1:7" outlineLevel="1" x14ac:dyDescent="0.25">
      <c r="A36" s="59" t="s">
        <v>43</v>
      </c>
      <c r="B36" s="45" t="s">
        <v>44</v>
      </c>
      <c r="C36" s="46">
        <v>7078.35</v>
      </c>
      <c r="D36" s="47" t="s">
        <v>45</v>
      </c>
      <c r="E36" s="46">
        <v>3</v>
      </c>
      <c r="F36" s="58"/>
    </row>
    <row r="37" spans="1:7" outlineLevel="1" x14ac:dyDescent="0.25">
      <c r="A37" s="59" t="s">
        <v>46</v>
      </c>
      <c r="B37" s="45" t="s">
        <v>47</v>
      </c>
      <c r="C37" s="46">
        <v>57716.49</v>
      </c>
      <c r="D37" s="47" t="s">
        <v>45</v>
      </c>
      <c r="E37" s="46">
        <v>27</v>
      </c>
      <c r="F37" s="58"/>
    </row>
    <row r="38" spans="1:7" ht="30" customHeight="1" outlineLevel="1" x14ac:dyDescent="0.25">
      <c r="A38" s="59" t="s">
        <v>48</v>
      </c>
      <c r="B38" s="45" t="s">
        <v>49</v>
      </c>
      <c r="C38" s="46">
        <v>914.18</v>
      </c>
      <c r="D38" s="47" t="s">
        <v>45</v>
      </c>
      <c r="E38" s="46">
        <v>1</v>
      </c>
      <c r="F38" s="58"/>
    </row>
    <row r="39" spans="1:7" outlineLevel="1" x14ac:dyDescent="0.25">
      <c r="A39" s="59" t="s">
        <v>50</v>
      </c>
      <c r="B39" s="45"/>
      <c r="C39" s="46"/>
      <c r="D39" s="47"/>
      <c r="E39" s="46"/>
      <c r="F39" s="58"/>
    </row>
    <row r="40" spans="1:7" outlineLevel="1" x14ac:dyDescent="0.25">
      <c r="A40" s="59" t="s">
        <v>51</v>
      </c>
      <c r="B40" s="45" t="s">
        <v>52</v>
      </c>
      <c r="C40" s="46">
        <v>4914.72</v>
      </c>
      <c r="D40" s="47" t="s">
        <v>53</v>
      </c>
      <c r="E40" s="46">
        <v>16</v>
      </c>
      <c r="F40" s="58"/>
    </row>
    <row r="41" spans="1:7" outlineLevel="1" x14ac:dyDescent="0.25">
      <c r="A41" s="59" t="s">
        <v>54</v>
      </c>
      <c r="B41" s="45" t="s">
        <v>55</v>
      </c>
      <c r="C41" s="46">
        <v>5665.21</v>
      </c>
      <c r="D41" s="47" t="s">
        <v>56</v>
      </c>
      <c r="E41" s="46">
        <v>1</v>
      </c>
      <c r="F41" s="58"/>
    </row>
    <row r="42" spans="1:7" outlineLevel="1" x14ac:dyDescent="0.25">
      <c r="A42" s="59" t="s">
        <v>57</v>
      </c>
      <c r="B42" s="45" t="s">
        <v>58</v>
      </c>
      <c r="C42" s="46">
        <v>23976.48</v>
      </c>
      <c r="D42" s="47" t="s">
        <v>53</v>
      </c>
      <c r="E42" s="46">
        <v>12</v>
      </c>
      <c r="F42" s="58"/>
    </row>
    <row r="43" spans="1:7" outlineLevel="1" x14ac:dyDescent="0.25">
      <c r="A43" s="59" t="s">
        <v>59</v>
      </c>
      <c r="B43" s="45" t="s">
        <v>60</v>
      </c>
      <c r="C43" s="46">
        <v>2866.41</v>
      </c>
      <c r="D43" s="47" t="s">
        <v>45</v>
      </c>
      <c r="E43" s="46">
        <v>1</v>
      </c>
      <c r="F43" s="58"/>
    </row>
    <row r="44" spans="1:7" outlineLevel="1" x14ac:dyDescent="0.25">
      <c r="A44" s="59" t="s">
        <v>61</v>
      </c>
      <c r="B44" s="45" t="s">
        <v>62</v>
      </c>
      <c r="C44" s="46">
        <v>3960</v>
      </c>
      <c r="D44" s="47" t="s">
        <v>45</v>
      </c>
      <c r="E44" s="46">
        <v>3</v>
      </c>
      <c r="F44" s="58"/>
    </row>
    <row r="45" spans="1:7" outlineLevel="1" x14ac:dyDescent="0.25">
      <c r="A45" s="59" t="s">
        <v>63</v>
      </c>
      <c r="B45" s="45" t="s">
        <v>62</v>
      </c>
      <c r="C45" s="46">
        <v>26064</v>
      </c>
      <c r="D45" s="47" t="s">
        <v>45</v>
      </c>
      <c r="E45" s="46">
        <v>9</v>
      </c>
      <c r="F45" s="58"/>
    </row>
    <row r="46" spans="1:7" outlineLevel="1" x14ac:dyDescent="0.25">
      <c r="A46" s="59" t="s">
        <v>64</v>
      </c>
      <c r="B46" s="45" t="s">
        <v>65</v>
      </c>
      <c r="C46" s="46">
        <v>705.36</v>
      </c>
      <c r="D46" s="47" t="s">
        <v>53</v>
      </c>
      <c r="E46" s="46">
        <v>3</v>
      </c>
      <c r="F46" s="58"/>
    </row>
    <row r="47" spans="1:7" outlineLevel="1" x14ac:dyDescent="0.25">
      <c r="A47" s="59" t="s">
        <v>66</v>
      </c>
      <c r="B47" s="45" t="s">
        <v>67</v>
      </c>
      <c r="C47" s="46">
        <v>230904.43</v>
      </c>
      <c r="D47" s="47" t="s">
        <v>68</v>
      </c>
      <c r="E47" s="46">
        <v>1</v>
      </c>
      <c r="F47" s="58"/>
    </row>
    <row r="48" spans="1:7" outlineLevel="1" x14ac:dyDescent="0.25">
      <c r="A48" s="59" t="s">
        <v>69</v>
      </c>
      <c r="B48" s="45" t="s">
        <v>70</v>
      </c>
      <c r="C48" s="46">
        <v>2019.19</v>
      </c>
      <c r="D48" s="47" t="s">
        <v>71</v>
      </c>
      <c r="E48" s="46">
        <v>1</v>
      </c>
      <c r="F48" s="58"/>
    </row>
    <row r="49" spans="1:6" outlineLevel="1" x14ac:dyDescent="0.25">
      <c r="A49" s="59" t="s">
        <v>72</v>
      </c>
      <c r="B49" s="45" t="s">
        <v>73</v>
      </c>
      <c r="C49" s="46">
        <v>1665.36</v>
      </c>
      <c r="D49" s="47" t="s">
        <v>74</v>
      </c>
      <c r="E49" s="46">
        <v>3</v>
      </c>
      <c r="F49" s="58"/>
    </row>
    <row r="50" spans="1:6" outlineLevel="1" x14ac:dyDescent="0.25">
      <c r="A50" s="59" t="s">
        <v>75</v>
      </c>
      <c r="B50" s="45" t="s">
        <v>76</v>
      </c>
      <c r="C50" s="46">
        <v>1793.6</v>
      </c>
      <c r="D50" s="47" t="s">
        <v>45</v>
      </c>
      <c r="E50" s="46">
        <v>1</v>
      </c>
      <c r="F50" s="58"/>
    </row>
    <row r="51" spans="1:6" outlineLevel="1" x14ac:dyDescent="0.25">
      <c r="A51" s="59" t="s">
        <v>77</v>
      </c>
      <c r="B51" s="45" t="s">
        <v>78</v>
      </c>
      <c r="C51" s="46">
        <v>2272.88</v>
      </c>
      <c r="D51" s="47" t="s">
        <v>45</v>
      </c>
      <c r="E51" s="46">
        <v>1</v>
      </c>
      <c r="F51" s="58"/>
    </row>
    <row r="52" spans="1:6" outlineLevel="1" x14ac:dyDescent="0.25">
      <c r="A52" s="59" t="s">
        <v>79</v>
      </c>
      <c r="B52" s="45" t="s">
        <v>80</v>
      </c>
      <c r="C52" s="46">
        <v>13889.37</v>
      </c>
      <c r="D52" s="47" t="s">
        <v>53</v>
      </c>
      <c r="E52" s="46">
        <v>3</v>
      </c>
      <c r="F52" s="58"/>
    </row>
    <row r="53" spans="1:6" outlineLevel="1" x14ac:dyDescent="0.25">
      <c r="A53" s="59" t="s">
        <v>81</v>
      </c>
      <c r="B53" s="45" t="s">
        <v>82</v>
      </c>
      <c r="C53" s="46">
        <v>2362.08</v>
      </c>
      <c r="D53" s="47" t="s">
        <v>53</v>
      </c>
      <c r="E53" s="46">
        <v>3</v>
      </c>
      <c r="F53" s="58"/>
    </row>
    <row r="54" spans="1:6" outlineLevel="1" x14ac:dyDescent="0.25">
      <c r="A54" s="59" t="s">
        <v>83</v>
      </c>
      <c r="B54" s="45" t="s">
        <v>82</v>
      </c>
      <c r="C54" s="46">
        <v>2136.3000000000002</v>
      </c>
      <c r="D54" s="47" t="s">
        <v>53</v>
      </c>
      <c r="E54" s="46">
        <v>15</v>
      </c>
      <c r="F54" s="58"/>
    </row>
    <row r="55" spans="1:6" outlineLevel="1" x14ac:dyDescent="0.25">
      <c r="A55" s="59" t="s">
        <v>84</v>
      </c>
      <c r="B55" s="45" t="s">
        <v>85</v>
      </c>
      <c r="C55" s="46">
        <v>81688.05</v>
      </c>
      <c r="D55" s="47" t="s">
        <v>86</v>
      </c>
      <c r="E55" s="46">
        <v>1</v>
      </c>
      <c r="F55" s="58"/>
    </row>
    <row r="56" spans="1:6" outlineLevel="1" x14ac:dyDescent="0.25">
      <c r="A56" s="59" t="s">
        <v>87</v>
      </c>
      <c r="B56" s="45" t="s">
        <v>88</v>
      </c>
      <c r="C56" s="46">
        <v>2828.22</v>
      </c>
      <c r="D56" s="47" t="s">
        <v>45</v>
      </c>
      <c r="E56" s="46">
        <v>6</v>
      </c>
      <c r="F56" s="58"/>
    </row>
    <row r="57" spans="1:6" outlineLevel="1" x14ac:dyDescent="0.25">
      <c r="A57" s="59" t="s">
        <v>89</v>
      </c>
      <c r="B57" s="45" t="s">
        <v>90</v>
      </c>
      <c r="C57" s="46">
        <v>522.27</v>
      </c>
      <c r="D57" s="47" t="s">
        <v>68</v>
      </c>
      <c r="E57" s="46">
        <v>1</v>
      </c>
      <c r="F57" s="58"/>
    </row>
    <row r="58" spans="1:6" outlineLevel="1" x14ac:dyDescent="0.25">
      <c r="A58" s="59" t="s">
        <v>91</v>
      </c>
      <c r="B58" s="45" t="s">
        <v>92</v>
      </c>
      <c r="C58" s="46">
        <v>2422.85</v>
      </c>
      <c r="D58" s="47" t="s">
        <v>45</v>
      </c>
      <c r="E58" s="46">
        <v>1</v>
      </c>
      <c r="F58" s="58"/>
    </row>
    <row r="59" spans="1:6" outlineLevel="1" x14ac:dyDescent="0.25">
      <c r="A59" s="59" t="s">
        <v>93</v>
      </c>
      <c r="B59" s="45" t="s">
        <v>94</v>
      </c>
      <c r="C59" s="46">
        <v>3696.06</v>
      </c>
      <c r="D59" s="47" t="s">
        <v>29</v>
      </c>
      <c r="E59" s="46">
        <v>2</v>
      </c>
      <c r="F59" s="58"/>
    </row>
    <row r="60" spans="1:6" outlineLevel="1" x14ac:dyDescent="0.25">
      <c r="A60" s="59" t="s">
        <v>95</v>
      </c>
      <c r="B60" s="45" t="s">
        <v>96</v>
      </c>
      <c r="C60" s="46">
        <v>2271.48</v>
      </c>
      <c r="D60" s="47" t="s">
        <v>68</v>
      </c>
      <c r="E60" s="46">
        <v>4</v>
      </c>
      <c r="F60" s="58"/>
    </row>
    <row r="61" spans="1:6" s="60" customFormat="1" outlineLevel="2" x14ac:dyDescent="0.25">
      <c r="A61" s="59" t="s">
        <v>97</v>
      </c>
      <c r="B61" s="45" t="s">
        <v>96</v>
      </c>
      <c r="C61" s="46">
        <v>3215.64</v>
      </c>
      <c r="D61" s="47" t="s">
        <v>98</v>
      </c>
      <c r="E61" s="46">
        <v>3</v>
      </c>
    </row>
    <row r="62" spans="1:6" s="60" customFormat="1" outlineLevel="2" x14ac:dyDescent="0.25">
      <c r="A62" s="59" t="s">
        <v>99</v>
      </c>
      <c r="B62" s="45" t="s">
        <v>100</v>
      </c>
      <c r="C62" s="46">
        <v>5314.96</v>
      </c>
      <c r="D62" s="47" t="s">
        <v>45</v>
      </c>
      <c r="E62" s="46">
        <v>8</v>
      </c>
    </row>
    <row r="63" spans="1:6" s="60" customFormat="1" outlineLevel="2" x14ac:dyDescent="0.25">
      <c r="A63" s="59" t="s">
        <v>101</v>
      </c>
      <c r="B63" s="45" t="s">
        <v>102</v>
      </c>
      <c r="C63" s="46">
        <v>1907.73</v>
      </c>
      <c r="D63" s="47" t="s">
        <v>56</v>
      </c>
      <c r="E63" s="46">
        <v>3</v>
      </c>
    </row>
    <row r="64" spans="1:6" s="60" customFormat="1" outlineLevel="2" x14ac:dyDescent="0.25">
      <c r="A64" s="59" t="s">
        <v>103</v>
      </c>
      <c r="B64" s="45" t="s">
        <v>104</v>
      </c>
      <c r="C64" s="46">
        <v>7934.13</v>
      </c>
      <c r="D64" s="47" t="s">
        <v>105</v>
      </c>
      <c r="E64" s="46">
        <v>9</v>
      </c>
    </row>
    <row r="65" spans="1:5" s="60" customFormat="1" outlineLevel="2" x14ac:dyDescent="0.25">
      <c r="A65" s="59" t="s">
        <v>106</v>
      </c>
      <c r="B65" s="45" t="s">
        <v>107</v>
      </c>
      <c r="C65" s="46">
        <v>573.54</v>
      </c>
      <c r="D65" s="47" t="s">
        <v>45</v>
      </c>
      <c r="E65" s="46">
        <v>1</v>
      </c>
    </row>
    <row r="66" spans="1:5" s="60" customFormat="1" outlineLevel="2" x14ac:dyDescent="0.25">
      <c r="A66" s="59" t="s">
        <v>108</v>
      </c>
      <c r="B66" s="45" t="s">
        <v>109</v>
      </c>
      <c r="C66" s="46">
        <v>572.82000000000005</v>
      </c>
      <c r="D66" s="47" t="s">
        <v>45</v>
      </c>
      <c r="E66" s="46">
        <v>1</v>
      </c>
    </row>
    <row r="67" spans="1:5" s="60" customFormat="1" outlineLevel="2" x14ac:dyDescent="0.25">
      <c r="A67" s="59" t="s">
        <v>110</v>
      </c>
      <c r="B67" s="45" t="s">
        <v>111</v>
      </c>
      <c r="C67" s="46">
        <v>1598.6</v>
      </c>
      <c r="D67" s="47" t="s">
        <v>45</v>
      </c>
      <c r="E67" s="46">
        <v>2</v>
      </c>
    </row>
    <row r="68" spans="1:5" s="60" customFormat="1" outlineLevel="2" x14ac:dyDescent="0.25">
      <c r="A68" s="59" t="s">
        <v>112</v>
      </c>
      <c r="B68" s="45" t="s">
        <v>113</v>
      </c>
      <c r="C68" s="46">
        <v>2227.1999999999998</v>
      </c>
      <c r="D68" s="47" t="s">
        <v>45</v>
      </c>
      <c r="E68" s="46">
        <v>5</v>
      </c>
    </row>
    <row r="69" spans="1:5" s="60" customFormat="1" outlineLevel="2" x14ac:dyDescent="0.25">
      <c r="A69" s="59" t="s">
        <v>114</v>
      </c>
      <c r="B69" s="45" t="s">
        <v>115</v>
      </c>
      <c r="C69" s="46">
        <v>1872.24</v>
      </c>
      <c r="D69" s="47" t="s">
        <v>45</v>
      </c>
      <c r="E69" s="46">
        <v>2</v>
      </c>
    </row>
    <row r="70" spans="1:5" s="60" customFormat="1" outlineLevel="2" x14ac:dyDescent="0.25">
      <c r="A70" s="59" t="s">
        <v>116</v>
      </c>
      <c r="B70" s="45" t="s">
        <v>117</v>
      </c>
      <c r="C70" s="46">
        <v>547.20000000000005</v>
      </c>
      <c r="D70" s="47" t="s">
        <v>118</v>
      </c>
      <c r="E70" s="46">
        <v>1</v>
      </c>
    </row>
    <row r="71" spans="1:5" s="60" customFormat="1" outlineLevel="2" x14ac:dyDescent="0.25">
      <c r="A71" s="59" t="s">
        <v>119</v>
      </c>
      <c r="B71" s="45" t="s">
        <v>120</v>
      </c>
      <c r="C71" s="46">
        <v>447.02</v>
      </c>
      <c r="D71" s="47" t="s">
        <v>56</v>
      </c>
      <c r="E71" s="46">
        <v>1</v>
      </c>
    </row>
    <row r="72" spans="1:5" s="60" customFormat="1" outlineLevel="2" x14ac:dyDescent="0.25">
      <c r="A72" s="59" t="s">
        <v>121</v>
      </c>
      <c r="B72" s="45" t="s">
        <v>120</v>
      </c>
      <c r="C72" s="46">
        <v>649.48</v>
      </c>
      <c r="D72" s="47" t="s">
        <v>118</v>
      </c>
      <c r="E72" s="46">
        <v>2</v>
      </c>
    </row>
    <row r="73" spans="1:5" s="60" customFormat="1" outlineLevel="2" x14ac:dyDescent="0.25">
      <c r="A73" s="59" t="s">
        <v>122</v>
      </c>
      <c r="B73" s="45" t="s">
        <v>123</v>
      </c>
      <c r="C73" s="46">
        <v>1965.62</v>
      </c>
      <c r="D73" s="47" t="s">
        <v>68</v>
      </c>
      <c r="E73" s="46">
        <v>1</v>
      </c>
    </row>
    <row r="74" spans="1:5" s="60" customFormat="1" outlineLevel="2" x14ac:dyDescent="0.25">
      <c r="A74" s="59" t="s">
        <v>124</v>
      </c>
      <c r="B74" s="45" t="s">
        <v>125</v>
      </c>
      <c r="C74" s="46">
        <v>2102.25</v>
      </c>
      <c r="D74" s="47" t="s">
        <v>45</v>
      </c>
      <c r="E74" s="46">
        <v>3</v>
      </c>
    </row>
    <row r="75" spans="1:5" s="60" customFormat="1" outlineLevel="2" x14ac:dyDescent="0.25">
      <c r="A75" s="59" t="s">
        <v>126</v>
      </c>
      <c r="B75" s="45" t="s">
        <v>127</v>
      </c>
      <c r="C75" s="46">
        <v>87743.44</v>
      </c>
      <c r="D75" s="47" t="s">
        <v>45</v>
      </c>
      <c r="E75" s="46">
        <v>2</v>
      </c>
    </row>
    <row r="76" spans="1:5" s="60" customFormat="1" outlineLevel="2" x14ac:dyDescent="0.25">
      <c r="A76" s="59" t="s">
        <v>128</v>
      </c>
      <c r="B76" s="45" t="s">
        <v>129</v>
      </c>
      <c r="C76" s="46">
        <v>4598.6400000000003</v>
      </c>
      <c r="D76" s="47" t="s">
        <v>130</v>
      </c>
      <c r="E76" s="46">
        <v>6</v>
      </c>
    </row>
    <row r="77" spans="1:5" s="60" customFormat="1" outlineLevel="2" x14ac:dyDescent="0.25">
      <c r="A77" s="59" t="s">
        <v>131</v>
      </c>
      <c r="B77" s="45" t="s">
        <v>132</v>
      </c>
      <c r="C77" s="46">
        <v>4631.1099999999997</v>
      </c>
      <c r="D77" s="47" t="s">
        <v>133</v>
      </c>
      <c r="E77" s="46">
        <v>11</v>
      </c>
    </row>
    <row r="78" spans="1:5" s="60" customFormat="1" ht="28.5" outlineLevel="2" x14ac:dyDescent="0.25">
      <c r="A78" s="61">
        <v>6</v>
      </c>
      <c r="B78" s="41" t="s">
        <v>134</v>
      </c>
      <c r="C78" s="62">
        <f>C79</f>
        <v>0</v>
      </c>
      <c r="D78" s="63"/>
      <c r="E78" s="63"/>
    </row>
    <row r="79" spans="1:5" s="60" customFormat="1" outlineLevel="2" x14ac:dyDescent="0.25">
      <c r="A79" s="64" t="s">
        <v>135</v>
      </c>
      <c r="B79" s="65"/>
      <c r="C79" s="66"/>
      <c r="D79" s="67"/>
      <c r="E79" s="68"/>
    </row>
    <row r="80" spans="1:5" s="60" customFormat="1" ht="28.5" outlineLevel="2" x14ac:dyDescent="0.25">
      <c r="A80" s="69">
        <v>7</v>
      </c>
      <c r="B80" s="41" t="s">
        <v>136</v>
      </c>
      <c r="C80" s="62">
        <f>C81</f>
        <v>0</v>
      </c>
      <c r="D80" s="63"/>
      <c r="E80" s="70"/>
    </row>
    <row r="81" spans="1:7" s="60" customFormat="1" outlineLevel="2" x14ac:dyDescent="0.25">
      <c r="A81" s="64" t="s">
        <v>137</v>
      </c>
      <c r="B81" s="71"/>
      <c r="C81" s="66"/>
      <c r="D81" s="67"/>
      <c r="E81" s="68"/>
    </row>
    <row r="82" spans="1:7" s="60" customFormat="1" outlineLevel="2" x14ac:dyDescent="0.25">
      <c r="A82" s="69">
        <v>8</v>
      </c>
      <c r="B82" s="41" t="s">
        <v>138</v>
      </c>
      <c r="C82" s="62">
        <v>0</v>
      </c>
      <c r="D82" s="63"/>
      <c r="E82" s="63"/>
    </row>
    <row r="83" spans="1:7" s="60" customFormat="1" ht="28.5" outlineLevel="2" x14ac:dyDescent="0.25">
      <c r="A83" s="69">
        <v>9</v>
      </c>
      <c r="B83" s="41" t="s">
        <v>139</v>
      </c>
      <c r="C83" s="62">
        <f>SUM(C84:C86)</f>
        <v>10940.619999999999</v>
      </c>
      <c r="D83" s="63"/>
      <c r="E83" s="63"/>
    </row>
    <row r="84" spans="1:7" s="49" customFormat="1" x14ac:dyDescent="0.25">
      <c r="A84" s="72" t="s">
        <v>140</v>
      </c>
      <c r="B84" s="45" t="s">
        <v>141</v>
      </c>
      <c r="C84" s="46">
        <v>8621.4</v>
      </c>
      <c r="D84" s="47" t="s">
        <v>53</v>
      </c>
      <c r="E84" s="46">
        <v>32</v>
      </c>
      <c r="F84" s="48"/>
      <c r="G84" s="48"/>
    </row>
    <row r="85" spans="1:7" s="49" customFormat="1" x14ac:dyDescent="0.25">
      <c r="A85" s="72" t="s">
        <v>142</v>
      </c>
      <c r="B85" s="45" t="s">
        <v>143</v>
      </c>
      <c r="C85" s="46">
        <v>296.92</v>
      </c>
      <c r="D85" s="47" t="s">
        <v>45</v>
      </c>
      <c r="E85" s="46">
        <v>1</v>
      </c>
      <c r="F85" s="48"/>
      <c r="G85" s="48"/>
    </row>
    <row r="86" spans="1:7" s="49" customFormat="1" x14ac:dyDescent="0.25">
      <c r="A86" s="72" t="s">
        <v>144</v>
      </c>
      <c r="B86" s="45" t="s">
        <v>145</v>
      </c>
      <c r="C86" s="46">
        <v>2022.3</v>
      </c>
      <c r="D86" s="47" t="s">
        <v>105</v>
      </c>
      <c r="E86" s="46">
        <v>3</v>
      </c>
      <c r="F86" s="48"/>
      <c r="G86" s="48"/>
    </row>
    <row r="87" spans="1:7" s="60" customFormat="1" ht="28.5" outlineLevel="2" x14ac:dyDescent="0.25">
      <c r="A87" s="69">
        <v>10</v>
      </c>
      <c r="B87" s="41" t="s">
        <v>146</v>
      </c>
      <c r="C87" s="62">
        <f>C88</f>
        <v>15300.68</v>
      </c>
      <c r="D87" s="63"/>
      <c r="E87" s="63"/>
    </row>
    <row r="88" spans="1:7" s="49" customFormat="1" x14ac:dyDescent="0.25">
      <c r="A88" s="72" t="s">
        <v>147</v>
      </c>
      <c r="B88" s="45" t="s">
        <v>148</v>
      </c>
      <c r="C88" s="46">
        <v>15300.68</v>
      </c>
      <c r="D88" s="47" t="s">
        <v>29</v>
      </c>
      <c r="E88" s="46">
        <v>45948</v>
      </c>
      <c r="F88" s="48"/>
      <c r="G88" s="48"/>
    </row>
    <row r="89" spans="1:7" s="60" customFormat="1" ht="28.5" outlineLevel="2" x14ac:dyDescent="0.25">
      <c r="A89" s="69">
        <v>11</v>
      </c>
      <c r="B89" s="41" t="s">
        <v>149</v>
      </c>
      <c r="C89" s="62">
        <f>SUM(C90:C90)</f>
        <v>52059.08</v>
      </c>
      <c r="D89" s="63"/>
      <c r="E89" s="63"/>
    </row>
    <row r="90" spans="1:7" s="49" customFormat="1" x14ac:dyDescent="0.25">
      <c r="A90" s="72" t="s">
        <v>150</v>
      </c>
      <c r="B90" s="45" t="s">
        <v>151</v>
      </c>
      <c r="C90" s="46">
        <v>52059.08</v>
      </c>
      <c r="D90" s="47" t="s">
        <v>29</v>
      </c>
      <c r="E90" s="46">
        <v>45948</v>
      </c>
      <c r="F90" s="48"/>
      <c r="G90" s="48"/>
    </row>
    <row r="91" spans="1:7" s="60" customFormat="1" ht="28.5" outlineLevel="2" x14ac:dyDescent="0.25">
      <c r="A91" s="69">
        <v>12</v>
      </c>
      <c r="B91" s="41" t="s">
        <v>152</v>
      </c>
      <c r="C91" s="62">
        <f>C92+C93</f>
        <v>3236.14</v>
      </c>
      <c r="D91" s="63"/>
      <c r="E91" s="63"/>
    </row>
    <row r="92" spans="1:7" s="49" customFormat="1" x14ac:dyDescent="0.25">
      <c r="A92" s="72" t="s">
        <v>153</v>
      </c>
      <c r="B92" s="45" t="s">
        <v>154</v>
      </c>
      <c r="C92" s="46">
        <v>1618.07</v>
      </c>
      <c r="D92" s="47" t="s">
        <v>29</v>
      </c>
      <c r="E92" s="46">
        <v>776.8</v>
      </c>
      <c r="F92" s="48"/>
      <c r="G92" s="48"/>
    </row>
    <row r="93" spans="1:7" s="49" customFormat="1" x14ac:dyDescent="0.25">
      <c r="A93" s="72" t="s">
        <v>155</v>
      </c>
      <c r="B93" s="45" t="s">
        <v>156</v>
      </c>
      <c r="C93" s="46">
        <v>1618.07</v>
      </c>
      <c r="D93" s="47" t="s">
        <v>29</v>
      </c>
      <c r="E93" s="46">
        <v>776.8</v>
      </c>
      <c r="F93" s="48"/>
      <c r="G93" s="48"/>
    </row>
    <row r="94" spans="1:7" s="60" customFormat="1" ht="57" outlineLevel="2" x14ac:dyDescent="0.25">
      <c r="A94" s="69">
        <v>13</v>
      </c>
      <c r="B94" s="41" t="s">
        <v>157</v>
      </c>
      <c r="C94" s="62">
        <f>C95+C96+C97+C98+C99</f>
        <v>193655.99</v>
      </c>
      <c r="D94" s="63"/>
      <c r="E94" s="63"/>
    </row>
    <row r="95" spans="1:7" s="49" customFormat="1" x14ac:dyDescent="0.25">
      <c r="A95" s="72" t="s">
        <v>158</v>
      </c>
      <c r="B95" s="45" t="s">
        <v>159</v>
      </c>
      <c r="C95" s="46">
        <v>161185.56</v>
      </c>
      <c r="D95" s="47" t="s">
        <v>29</v>
      </c>
      <c r="E95" s="46">
        <v>45948</v>
      </c>
      <c r="F95" s="48"/>
      <c r="G95" s="48"/>
    </row>
    <row r="96" spans="1:7" s="49" customFormat="1" x14ac:dyDescent="0.25">
      <c r="A96" s="72" t="s">
        <v>160</v>
      </c>
      <c r="B96" s="45" t="s">
        <v>161</v>
      </c>
      <c r="C96" s="46">
        <v>781.12</v>
      </c>
      <c r="D96" s="47" t="s">
        <v>29</v>
      </c>
      <c r="E96" s="46">
        <v>45948</v>
      </c>
      <c r="F96" s="48"/>
      <c r="G96" s="48"/>
    </row>
    <row r="97" spans="1:7" s="49" customFormat="1" x14ac:dyDescent="0.25">
      <c r="A97" s="72" t="s">
        <v>162</v>
      </c>
      <c r="B97" s="45" t="s">
        <v>163</v>
      </c>
      <c r="C97" s="46">
        <v>11606.5</v>
      </c>
      <c r="D97" s="47" t="s">
        <v>68</v>
      </c>
      <c r="E97" s="46">
        <v>1</v>
      </c>
      <c r="F97" s="48"/>
      <c r="G97" s="48"/>
    </row>
    <row r="98" spans="1:7" s="49" customFormat="1" x14ac:dyDescent="0.25">
      <c r="A98" s="72" t="s">
        <v>164</v>
      </c>
      <c r="B98" s="45" t="s">
        <v>165</v>
      </c>
      <c r="C98" s="46">
        <v>9365.25</v>
      </c>
      <c r="D98" s="47" t="s">
        <v>166</v>
      </c>
      <c r="E98" s="46">
        <v>2.5</v>
      </c>
      <c r="F98" s="48"/>
      <c r="G98" s="48"/>
    </row>
    <row r="99" spans="1:7" s="49" customFormat="1" x14ac:dyDescent="0.25">
      <c r="A99" s="72" t="s">
        <v>167</v>
      </c>
      <c r="B99" s="45" t="s">
        <v>168</v>
      </c>
      <c r="C99" s="46">
        <v>10717.56</v>
      </c>
      <c r="D99" s="47" t="s">
        <v>45</v>
      </c>
      <c r="E99" s="46">
        <v>12</v>
      </c>
      <c r="F99" s="48"/>
      <c r="G99" s="48"/>
    </row>
    <row r="100" spans="1:7" s="60" customFormat="1" outlineLevel="2" x14ac:dyDescent="0.25">
      <c r="A100" s="73" t="s">
        <v>169</v>
      </c>
      <c r="B100" s="74" t="s">
        <v>170</v>
      </c>
      <c r="C100" s="75">
        <f>C101</f>
        <v>4740</v>
      </c>
      <c r="D100" s="51"/>
      <c r="E100" s="76"/>
    </row>
    <row r="101" spans="1:7" s="60" customFormat="1" ht="40.5" customHeight="1" outlineLevel="2" x14ac:dyDescent="0.25">
      <c r="A101" s="64" t="s">
        <v>171</v>
      </c>
      <c r="B101" s="77" t="s">
        <v>172</v>
      </c>
      <c r="C101" s="78">
        <f>E101*5*12</f>
        <v>4740</v>
      </c>
      <c r="D101" s="79" t="s">
        <v>173</v>
      </c>
      <c r="E101" s="80">
        <v>79</v>
      </c>
    </row>
    <row r="102" spans="1:7" s="60" customFormat="1" outlineLevel="2" x14ac:dyDescent="0.25">
      <c r="A102" s="81" t="s">
        <v>174</v>
      </c>
      <c r="B102" s="82" t="s">
        <v>175</v>
      </c>
      <c r="C102" s="83">
        <f>C24+C26+C28+C30++C35+C78+C80+C82+C83+C87+C89+C91+C94+C100</f>
        <v>1268113.96</v>
      </c>
      <c r="D102" s="84"/>
      <c r="E102" s="84"/>
    </row>
    <row r="103" spans="1:7" s="88" customFormat="1" outlineLevel="2" x14ac:dyDescent="0.25">
      <c r="A103" s="73" t="s">
        <v>176</v>
      </c>
      <c r="B103" s="85" t="s">
        <v>177</v>
      </c>
      <c r="C103" s="62">
        <f>C102*1.2</f>
        <v>1521736.7519999999</v>
      </c>
      <c r="D103" s="86" t="s">
        <v>178</v>
      </c>
      <c r="E103" s="86"/>
      <c r="F103" s="87"/>
    </row>
    <row r="104" spans="1:7" s="60" customFormat="1" outlineLevel="2" x14ac:dyDescent="0.25">
      <c r="A104" s="89"/>
      <c r="B104" s="90"/>
      <c r="C104" s="91"/>
      <c r="D104" s="92"/>
      <c r="E104" s="92"/>
    </row>
    <row r="105" spans="1:7" x14ac:dyDescent="0.25">
      <c r="B105" s="2"/>
      <c r="C105" s="94"/>
      <c r="D105" s="95"/>
      <c r="E105" s="95"/>
    </row>
    <row r="106" spans="1:7" x14ac:dyDescent="0.25">
      <c r="B106" s="2"/>
      <c r="C106" s="95"/>
      <c r="D106" s="95"/>
      <c r="E106" s="95"/>
    </row>
    <row r="107" spans="1:7" s="60" customFormat="1" outlineLevel="2" x14ac:dyDescent="0.25">
      <c r="A107" s="89"/>
    </row>
    <row r="108" spans="1:7" x14ac:dyDescent="0.25">
      <c r="B108" s="2"/>
      <c r="C108" s="2"/>
      <c r="D108" s="2"/>
      <c r="E108" s="2"/>
    </row>
    <row r="109" spans="1:7" ht="16.5" customHeight="1" x14ac:dyDescent="0.25">
      <c r="B109" s="2"/>
      <c r="C109" s="2"/>
      <c r="D109" s="2"/>
      <c r="E109" s="2"/>
    </row>
    <row r="110" spans="1:7" x14ac:dyDescent="0.25">
      <c r="B110" s="96"/>
      <c r="C110" s="97"/>
      <c r="D110" s="98"/>
      <c r="E110" s="98"/>
    </row>
    <row r="111" spans="1:7" x14ac:dyDescent="0.25">
      <c r="B111" s="96"/>
      <c r="C111" s="97"/>
      <c r="D111" s="99"/>
      <c r="E111" s="98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2024-03-28T05:16:52Z</dcterms:created>
  <dcterms:modified xsi:type="dcterms:W3CDTF">2024-03-28T05:17:22Z</dcterms:modified>
</cp:coreProperties>
</file>